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Trosovnik_Prilog 1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<sst xmlns="http://schemas.openxmlformats.org/spreadsheetml/2006/main" count="90" uniqueCount="73">
  <si>
    <t>Dom zdravlja Zagreb-Zapad</t>
  </si>
  <si>
    <t>Prilaz baruna Filipovića 11</t>
  </si>
  <si>
    <t>Datum:29.03.2026</t>
  </si>
  <si>
    <t>Prilog 2</t>
  </si>
  <si>
    <t>Grgić instal d.o.o.</t>
  </si>
  <si>
    <t>Ponuda br:74-26-1</t>
  </si>
  <si>
    <t>                                                                                                                              Troškovnik - servis klima uređaja</t>
  </si>
  <si>
    <t>Red. br.</t>
  </si>
  <si>
    <t>Postupak</t>
  </si>
  <si>
    <t>Jed. mjere</t>
  </si>
  <si>
    <t>Okvirna količina</t>
  </si>
  <si>
    <t>Jedinična cijena bez PDV-a</t>
  </si>
  <si>
    <t>Ukupna cijena bez PDV-a</t>
  </si>
  <si>
    <t>1.</t>
  </si>
  <si>
    <t>Radovi na unutarnjoj jedinici</t>
  </si>
  <si>
    <t>1.1.</t>
  </si>
  <si>
    <t>čišćenje i dezinfekcija maske i kućišta sa filterima zraka</t>
  </si>
  <si>
    <t>kom</t>
  </si>
  <si>
    <t>1.2.</t>
  </si>
  <si>
    <t>skidanje maske unutarnje jedinice</t>
  </si>
  <si>
    <t>1.3.</t>
  </si>
  <si>
    <t>čišćenje isparivača kemijskim sredstvima</t>
  </si>
  <si>
    <t>1.4.</t>
  </si>
  <si>
    <t>čišćenje kade kondenzata</t>
  </si>
  <si>
    <t>1.5.</t>
  </si>
  <si>
    <t>čišćenje kanalica isparivača-2 kom</t>
  </si>
  <si>
    <t>1.6.</t>
  </si>
  <si>
    <t>čišćenje odvodnog crijeva kondezata propuhavanjem i vodom</t>
  </si>
  <si>
    <t>1.7.</t>
  </si>
  <si>
    <t>čišćenje turbine</t>
  </si>
  <si>
    <t>1.8.</t>
  </si>
  <si>
    <t>ispiranje vodom- nanošenje zaštitnog mirisnog baktericidnog premaza za dezinfekciju</t>
  </si>
  <si>
    <t>1.9.</t>
  </si>
  <si>
    <t>mjerenje temperature usisa i ispuha</t>
  </si>
  <si>
    <t>1.10.</t>
  </si>
  <si>
    <t>kontrola elektromehaničkih sklopova</t>
  </si>
  <si>
    <t>1.11.</t>
  </si>
  <si>
    <t>kontrola plinske i elektroinstalacije</t>
  </si>
  <si>
    <t>2.</t>
  </si>
  <si>
    <t>Radovi na vanjskoj jedinici</t>
  </si>
  <si>
    <t>2.1.</t>
  </si>
  <si>
    <t>mjerenje radnih parametara, radnog pritiska-tlakova plina</t>
  </si>
  <si>
    <t>2.2.</t>
  </si>
  <si>
    <t>kontrola rada ventilatora</t>
  </si>
  <si>
    <t>2.3.</t>
  </si>
  <si>
    <t>provjera mehaničkih učvršćenja</t>
  </si>
  <si>
    <t>3. </t>
  </si>
  <si>
    <t>Dodatne usluge</t>
  </si>
  <si>
    <t>3.1.</t>
  </si>
  <si>
    <t> rashladni medij R32</t>
  </si>
  <si>
    <t>kg</t>
  </si>
  <si>
    <t>3.2.</t>
  </si>
  <si>
    <t> rashladni medij R410A</t>
  </si>
  <si>
    <t>3.3.</t>
  </si>
  <si>
    <t> rashladni medij R407C</t>
  </si>
  <si>
    <t>3.4.</t>
  </si>
  <si>
    <t>punjenje  klima uređaja rashladnim medijom (R32, R407C,R410A), detekcija-sanacija mjesta propuštanja, tlačna proba(dušik 38bar) vakumiranje, puštanje u pogon</t>
  </si>
  <si>
    <t>kpl</t>
  </si>
  <si>
    <t>3.5.</t>
  </si>
  <si>
    <t>dobava i montaza pumpe za odvod kondenzata</t>
  </si>
  <si>
    <t>3.6.</t>
  </si>
  <si>
    <t>koristenje auto dizalice-kosare</t>
  </si>
  <si>
    <t>h</t>
  </si>
  <si>
    <t>3.7.</t>
  </si>
  <si>
    <t>popravak-zamjena instalacije odvoda kondenzata </t>
  </si>
  <si>
    <t>m</t>
  </si>
  <si>
    <t>3.8.</t>
  </si>
  <si>
    <t>zamjena izolacije plinske I tekuće faze </t>
  </si>
  <si>
    <t>Ukupno bez PDV-a:</t>
  </si>
  <si>
    <t>Iznos PDV-a:</t>
  </si>
  <si>
    <t>Ukupno sa PDV-om:</t>
  </si>
  <si>
    <t>*</t>
  </si>
  <si>
    <t>Predmet nabave obuhvaća usluge redovnog servisa i dezinfekcije klima uređaja opisane točkom 1. i 2. troškovnika, te dodatne usluge opisane točkom 3. troškovnika ukoliko se pojavi potreba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</si>
</sst>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Calibri"/>
      <family val="2"/>
      <charset val="238"/>
    </font>
    <font>
      <sz val="11"/>
      <name val="Calibri"/>
      <family val="2"/>
      <charset val="1"/>
    </font>
    <font>
      <b val="true"/>
      <sz val="11"/>
      <color rgb="FF000000"/>
      <name val="Calibri"/>
      <family val="2"/>
      <charset val="238"/>
    </font>
    <font>
      <b val="true"/>
      <sz val="10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D9D9D9"/>
      </patternFill>
    </fill>
    <fill>
      <patternFill patternType="solid">
        <fgColor rgb="FFD9D9D9"/>
        <bgColor rgb="FFBFBFBF"/>
      </patternFill>
    </fill>
    <fill>
      <patternFill patternType="solid">
        <fgColor rgb="FFFFFFFF"/>
        <bgColor rgb="FFFFFFCC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3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3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3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3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3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8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8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5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8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true"/>
  </sheetPr>
  <dimension ref="A1:G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32" activeCellId="0" sqref="F32"/>
    </sheetView>
  </sheetViews>
  <sheetFormatPr defaultRowHeight="15"/>
  <cols>
    <col collapsed="false" hidden="false" max="1" min="1" style="0" width="8.72959183673469"/>
    <col collapsed="false" hidden="false" max="2" min="2" style="0" width="79.1428571428571"/>
    <col collapsed="false" hidden="false" max="4" min="3" style="0" width="8.72959183673469"/>
    <col collapsed="false" hidden="false" max="5" min="5" style="1" width="14.8571428571429"/>
    <col collapsed="false" hidden="false" max="6" min="6" style="0" width="16.5663265306122"/>
    <col collapsed="false" hidden="false" max="7" min="7" style="0" width="12.5714285714286"/>
    <col collapsed="false" hidden="false" max="1025" min="8" style="0" width="8.72959183673469"/>
  </cols>
  <sheetData>
    <row r="1" customFormat="false" ht="15" hidden="false" customHeight="false" outlineLevel="0" collapsed="false">
      <c r="A1" s="0" t="s">
        <v>0</v>
      </c>
      <c r="E1" s="0"/>
    </row>
    <row r="2" customFormat="false" ht="15" hidden="false" customHeight="false" outlineLevel="0" collapsed="false">
      <c r="A2" s="0" t="s">
        <v>1</v>
      </c>
      <c r="C2" s="0" t="s">
        <v>2</v>
      </c>
      <c r="E2" s="0"/>
      <c r="F2" s="2" t="s">
        <v>3</v>
      </c>
    </row>
    <row r="3" customFormat="false" ht="15" hidden="false" customHeight="false" outlineLevel="0" collapsed="false">
      <c r="C3" s="0" t="s">
        <v>4</v>
      </c>
      <c r="E3" s="0" t="s">
        <v>5</v>
      </c>
    </row>
    <row r="4" customFormat="false" ht="28.5" hidden="false" customHeight="true" outlineLevel="0" collapsed="false">
      <c r="A4" s="3" t="s">
        <v>6</v>
      </c>
      <c r="B4" s="3"/>
      <c r="C4" s="3"/>
      <c r="D4" s="3"/>
      <c r="E4" s="3"/>
      <c r="F4" s="3"/>
      <c r="G4" s="4"/>
    </row>
    <row r="5" customFormat="false" ht="45.75" hidden="false" customHeight="false" outlineLevel="0" collapsed="false">
      <c r="A5" s="5" t="s">
        <v>7</v>
      </c>
      <c r="B5" s="6" t="s">
        <v>8</v>
      </c>
      <c r="C5" s="6" t="s">
        <v>9</v>
      </c>
      <c r="D5" s="6" t="s">
        <v>10</v>
      </c>
      <c r="E5" s="6" t="s">
        <v>11</v>
      </c>
      <c r="F5" s="7" t="s">
        <v>12</v>
      </c>
    </row>
    <row r="6" customFormat="false" ht="30.75" hidden="false" customHeight="true" outlineLevel="0" collapsed="false">
      <c r="A6" s="8" t="s">
        <v>13</v>
      </c>
      <c r="B6" s="9" t="s">
        <v>14</v>
      </c>
      <c r="C6" s="9"/>
      <c r="D6" s="9"/>
      <c r="E6" s="9"/>
      <c r="F6" s="9"/>
    </row>
    <row r="7" customFormat="false" ht="17.25" hidden="false" customHeight="true" outlineLevel="0" collapsed="false">
      <c r="A7" s="10" t="s">
        <v>15</v>
      </c>
      <c r="B7" s="11" t="s">
        <v>16</v>
      </c>
      <c r="C7" s="12" t="s">
        <v>17</v>
      </c>
      <c r="D7" s="13" t="n">
        <v>280</v>
      </c>
      <c r="E7" s="14" t="n">
        <v>1.5</v>
      </c>
      <c r="F7" s="14" t="n">
        <f aca="false">D7*E7</f>
        <v>420</v>
      </c>
    </row>
    <row r="8" customFormat="false" ht="17.25" hidden="false" customHeight="true" outlineLevel="0" collapsed="false">
      <c r="A8" s="10" t="s">
        <v>18</v>
      </c>
      <c r="B8" s="11" t="s">
        <v>19</v>
      </c>
      <c r="C8" s="12" t="s">
        <v>17</v>
      </c>
      <c r="D8" s="13" t="n">
        <v>280</v>
      </c>
      <c r="E8" s="14" t="n">
        <v>1.5</v>
      </c>
      <c r="F8" s="14" t="n">
        <f aca="false">D8*E8</f>
        <v>420</v>
      </c>
    </row>
    <row r="9" customFormat="false" ht="17.25" hidden="false" customHeight="true" outlineLevel="0" collapsed="false">
      <c r="A9" s="10" t="s">
        <v>20</v>
      </c>
      <c r="B9" s="11" t="s">
        <v>21</v>
      </c>
      <c r="C9" s="12" t="s">
        <v>17</v>
      </c>
      <c r="D9" s="13" t="n">
        <v>280</v>
      </c>
      <c r="E9" s="14" t="n">
        <v>1.5</v>
      </c>
      <c r="F9" s="14" t="n">
        <f aca="false">D9*E9</f>
        <v>420</v>
      </c>
    </row>
    <row r="10" customFormat="false" ht="17.25" hidden="false" customHeight="true" outlineLevel="0" collapsed="false">
      <c r="A10" s="10" t="s">
        <v>22</v>
      </c>
      <c r="B10" s="11" t="s">
        <v>23</v>
      </c>
      <c r="C10" s="12" t="s">
        <v>17</v>
      </c>
      <c r="D10" s="13" t="n">
        <v>280</v>
      </c>
      <c r="E10" s="14" t="n">
        <v>1.5</v>
      </c>
      <c r="F10" s="14" t="n">
        <f aca="false">D10*E10</f>
        <v>420</v>
      </c>
    </row>
    <row r="11" customFormat="false" ht="17.25" hidden="false" customHeight="true" outlineLevel="0" collapsed="false">
      <c r="A11" s="10" t="s">
        <v>24</v>
      </c>
      <c r="B11" s="11" t="s">
        <v>25</v>
      </c>
      <c r="C11" s="12" t="s">
        <v>17</v>
      </c>
      <c r="D11" s="13" t="n">
        <v>280</v>
      </c>
      <c r="E11" s="14" t="n">
        <v>1.5</v>
      </c>
      <c r="F11" s="14" t="n">
        <f aca="false">D11*E11</f>
        <v>420</v>
      </c>
    </row>
    <row r="12" customFormat="false" ht="17.25" hidden="false" customHeight="true" outlineLevel="0" collapsed="false">
      <c r="A12" s="10" t="s">
        <v>26</v>
      </c>
      <c r="B12" s="11" t="s">
        <v>27</v>
      </c>
      <c r="C12" s="12" t="s">
        <v>17</v>
      </c>
      <c r="D12" s="13" t="n">
        <v>280</v>
      </c>
      <c r="E12" s="14" t="n">
        <v>1.5</v>
      </c>
      <c r="F12" s="14" t="n">
        <f aca="false">D12*E12</f>
        <v>420</v>
      </c>
    </row>
    <row r="13" customFormat="false" ht="17.25" hidden="false" customHeight="true" outlineLevel="0" collapsed="false">
      <c r="A13" s="10" t="s">
        <v>28</v>
      </c>
      <c r="B13" s="11" t="s">
        <v>29</v>
      </c>
      <c r="C13" s="12" t="s">
        <v>17</v>
      </c>
      <c r="D13" s="13" t="n">
        <v>280</v>
      </c>
      <c r="E13" s="14" t="n">
        <v>1.5</v>
      </c>
      <c r="F13" s="14" t="n">
        <f aca="false">D13*E13</f>
        <v>420</v>
      </c>
    </row>
    <row r="14" customFormat="false" ht="17.25" hidden="false" customHeight="true" outlineLevel="0" collapsed="false">
      <c r="A14" s="10" t="s">
        <v>30</v>
      </c>
      <c r="B14" s="11" t="s">
        <v>31</v>
      </c>
      <c r="C14" s="12" t="s">
        <v>17</v>
      </c>
      <c r="D14" s="13" t="n">
        <v>280</v>
      </c>
      <c r="E14" s="14" t="n">
        <v>1.5</v>
      </c>
      <c r="F14" s="14" t="n">
        <f aca="false">D14*E14</f>
        <v>420</v>
      </c>
    </row>
    <row r="15" customFormat="false" ht="17.25" hidden="false" customHeight="true" outlineLevel="0" collapsed="false">
      <c r="A15" s="10" t="s">
        <v>32</v>
      </c>
      <c r="B15" s="11" t="s">
        <v>33</v>
      </c>
      <c r="C15" s="12" t="s">
        <v>17</v>
      </c>
      <c r="D15" s="13" t="n">
        <v>280</v>
      </c>
      <c r="E15" s="14" t="n">
        <v>1.5</v>
      </c>
      <c r="F15" s="14" t="n">
        <f aca="false">D15*E15</f>
        <v>420</v>
      </c>
    </row>
    <row r="16" customFormat="false" ht="17.25" hidden="false" customHeight="true" outlineLevel="0" collapsed="false">
      <c r="A16" s="10" t="s">
        <v>34</v>
      </c>
      <c r="B16" s="11" t="s">
        <v>35</v>
      </c>
      <c r="C16" s="12" t="s">
        <v>17</v>
      </c>
      <c r="D16" s="13" t="n">
        <v>280</v>
      </c>
      <c r="E16" s="14" t="n">
        <v>1.5</v>
      </c>
      <c r="F16" s="14" t="n">
        <f aca="false">D16*E16</f>
        <v>420</v>
      </c>
    </row>
    <row r="17" customFormat="false" ht="17.25" hidden="false" customHeight="true" outlineLevel="0" collapsed="false">
      <c r="A17" s="10" t="s">
        <v>36</v>
      </c>
      <c r="B17" s="11" t="s">
        <v>37</v>
      </c>
      <c r="C17" s="12" t="s">
        <v>17</v>
      </c>
      <c r="D17" s="13" t="n">
        <v>280</v>
      </c>
      <c r="E17" s="14" t="n">
        <v>1.5</v>
      </c>
      <c r="F17" s="14" t="n">
        <f aca="false">D17*E17</f>
        <v>420</v>
      </c>
      <c r="G17" s="15"/>
    </row>
    <row r="18" customFormat="false" ht="29.25" hidden="false" customHeight="true" outlineLevel="0" collapsed="false">
      <c r="A18" s="16" t="s">
        <v>38</v>
      </c>
      <c r="B18" s="17" t="s">
        <v>39</v>
      </c>
      <c r="C18" s="18"/>
      <c r="D18" s="18"/>
      <c r="E18" s="18"/>
      <c r="F18" s="19"/>
    </row>
    <row r="19" customFormat="false" ht="17.25" hidden="false" customHeight="true" outlineLevel="0" collapsed="false">
      <c r="A19" s="10" t="s">
        <v>40</v>
      </c>
      <c r="B19" s="11" t="s">
        <v>41</v>
      </c>
      <c r="C19" s="12" t="s">
        <v>17</v>
      </c>
      <c r="D19" s="13" t="n">
        <v>280</v>
      </c>
      <c r="E19" s="20" t="n">
        <v>1.5</v>
      </c>
      <c r="F19" s="20" t="n">
        <f aca="false">D19*E19</f>
        <v>420</v>
      </c>
    </row>
    <row r="20" customFormat="false" ht="17.25" hidden="false" customHeight="true" outlineLevel="0" collapsed="false">
      <c r="A20" s="10" t="s">
        <v>42</v>
      </c>
      <c r="B20" s="11" t="s">
        <v>43</v>
      </c>
      <c r="C20" s="12" t="s">
        <v>17</v>
      </c>
      <c r="D20" s="13" t="n">
        <v>280</v>
      </c>
      <c r="E20" s="20" t="n">
        <v>2</v>
      </c>
      <c r="F20" s="20" t="n">
        <f aca="false">D20*E20</f>
        <v>560</v>
      </c>
    </row>
    <row r="21" customFormat="false" ht="17.25" hidden="false" customHeight="true" outlineLevel="0" collapsed="false">
      <c r="A21" s="21" t="s">
        <v>44</v>
      </c>
      <c r="B21" s="22" t="s">
        <v>45</v>
      </c>
      <c r="C21" s="23" t="s">
        <v>17</v>
      </c>
      <c r="D21" s="13" t="n">
        <v>280</v>
      </c>
      <c r="E21" s="20" t="n">
        <v>2</v>
      </c>
      <c r="F21" s="20" t="n">
        <f aca="false">D21*E21</f>
        <v>560</v>
      </c>
      <c r="G21" s="15"/>
    </row>
    <row r="22" customFormat="false" ht="21.75" hidden="false" customHeight="true" outlineLevel="0" collapsed="false">
      <c r="A22" s="24" t="s">
        <v>46</v>
      </c>
      <c r="B22" s="25" t="s">
        <v>47</v>
      </c>
      <c r="C22" s="26"/>
      <c r="D22" s="27"/>
      <c r="E22" s="28"/>
      <c r="F22" s="28"/>
    </row>
    <row r="23" customFormat="false" ht="17.25" hidden="false" customHeight="true" outlineLevel="0" collapsed="false">
      <c r="A23" s="10" t="s">
        <v>48</v>
      </c>
      <c r="B23" s="29" t="s">
        <v>49</v>
      </c>
      <c r="C23" s="12" t="s">
        <v>50</v>
      </c>
      <c r="D23" s="30" t="n">
        <v>4</v>
      </c>
      <c r="E23" s="14" t="n">
        <v>50</v>
      </c>
      <c r="F23" s="14" t="n">
        <f aca="false">D23*E23</f>
        <v>200</v>
      </c>
    </row>
    <row r="24" customFormat="false" ht="17.25" hidden="false" customHeight="true" outlineLevel="0" collapsed="false">
      <c r="A24" s="10" t="s">
        <v>51</v>
      </c>
      <c r="B24" s="29" t="s">
        <v>52</v>
      </c>
      <c r="C24" s="12" t="s">
        <v>50</v>
      </c>
      <c r="D24" s="30" t="n">
        <v>4</v>
      </c>
      <c r="E24" s="14" t="n">
        <v>50</v>
      </c>
      <c r="F24" s="14" t="n">
        <f aca="false">D24*E24</f>
        <v>200</v>
      </c>
    </row>
    <row r="25" customFormat="false" ht="17.25" hidden="false" customHeight="true" outlineLevel="0" collapsed="false">
      <c r="A25" s="10" t="s">
        <v>53</v>
      </c>
      <c r="B25" s="29" t="s">
        <v>54</v>
      </c>
      <c r="C25" s="12" t="s">
        <v>50</v>
      </c>
      <c r="D25" s="30" t="n">
        <v>4</v>
      </c>
      <c r="E25" s="14" t="n">
        <v>50</v>
      </c>
      <c r="F25" s="14" t="n">
        <v>350</v>
      </c>
    </row>
    <row r="26" customFormat="false" ht="37.9" hidden="false" customHeight="true" outlineLevel="0" collapsed="false">
      <c r="A26" s="10" t="s">
        <v>55</v>
      </c>
      <c r="B26" s="29" t="s">
        <v>56</v>
      </c>
      <c r="C26" s="12" t="s">
        <v>57</v>
      </c>
      <c r="D26" s="30" t="n">
        <v>6</v>
      </c>
      <c r="E26" s="14"/>
      <c r="F26" s="14" t="n">
        <f aca="false">D26*E26</f>
        <v>0</v>
      </c>
      <c r="G26" s="15"/>
    </row>
    <row r="27" customFormat="false" ht="17.25" hidden="false" customHeight="true" outlineLevel="0" collapsed="false">
      <c r="A27" s="12" t="s">
        <v>58</v>
      </c>
      <c r="B27" s="31" t="s">
        <v>59</v>
      </c>
      <c r="C27" s="32" t="s">
        <v>57</v>
      </c>
      <c r="D27" s="13" t="n">
        <v>2</v>
      </c>
      <c r="E27" s="20" t="n">
        <v>10</v>
      </c>
      <c r="F27" s="14" t="n">
        <f aca="false">D27*E27</f>
        <v>20</v>
      </c>
    </row>
    <row r="28" customFormat="false" ht="17.25" hidden="false" customHeight="true" outlineLevel="0" collapsed="false">
      <c r="A28" s="12" t="s">
        <v>60</v>
      </c>
      <c r="B28" s="31" t="s">
        <v>61</v>
      </c>
      <c r="C28" s="32" t="s">
        <v>62</v>
      </c>
      <c r="D28" s="13" t="n">
        <v>4</v>
      </c>
      <c r="E28" s="20" t="n">
        <v>5</v>
      </c>
      <c r="F28" s="14" t="n">
        <f aca="false">D28*E28</f>
        <v>20</v>
      </c>
    </row>
    <row r="29" customFormat="false" ht="17.25" hidden="false" customHeight="true" outlineLevel="0" collapsed="false">
      <c r="A29" s="12" t="s">
        <v>63</v>
      </c>
      <c r="B29" s="31" t="s">
        <v>64</v>
      </c>
      <c r="C29" s="32" t="s">
        <v>65</v>
      </c>
      <c r="D29" s="13" t="n">
        <v>10</v>
      </c>
      <c r="E29" s="20" t="n">
        <v>5</v>
      </c>
      <c r="F29" s="14" t="n">
        <f aca="false">D29*E29</f>
        <v>50</v>
      </c>
    </row>
    <row r="30" customFormat="false" ht="17.25" hidden="false" customHeight="true" outlineLevel="0" collapsed="false">
      <c r="A30" s="12" t="s">
        <v>66</v>
      </c>
      <c r="B30" s="31" t="s">
        <v>67</v>
      </c>
      <c r="C30" s="12" t="s">
        <v>65</v>
      </c>
      <c r="D30" s="13" t="n">
        <v>10</v>
      </c>
      <c r="E30" s="20" t="n">
        <v>5</v>
      </c>
      <c r="F30" s="14" t="n">
        <f aca="false">D30*E30</f>
        <v>50</v>
      </c>
      <c r="G30" s="15"/>
    </row>
    <row r="31" customFormat="false" ht="17.25" hidden="false" customHeight="true" outlineLevel="0" collapsed="false">
      <c r="A31" s="33" t="s">
        <v>68</v>
      </c>
      <c r="B31" s="33"/>
      <c r="C31" s="33"/>
      <c r="D31" s="33"/>
      <c r="E31" s="33"/>
      <c r="F31" s="34" t="n">
        <f aca="false">SUM(F7:F30)</f>
        <v>7050</v>
      </c>
      <c r="G31" s="15"/>
    </row>
    <row r="32" customFormat="false" ht="17.25" hidden="false" customHeight="true" outlineLevel="0" collapsed="false">
      <c r="A32" s="35" t="s">
        <v>69</v>
      </c>
      <c r="B32" s="35"/>
      <c r="C32" s="35"/>
      <c r="D32" s="35"/>
      <c r="E32" s="35"/>
      <c r="F32" s="36" t="n">
        <f aca="false">F31*0.25</f>
        <v>1762.5</v>
      </c>
    </row>
    <row r="33" customFormat="false" ht="17.25" hidden="false" customHeight="true" outlineLevel="0" collapsed="false">
      <c r="A33" s="37" t="s">
        <v>70</v>
      </c>
      <c r="B33" s="37"/>
      <c r="C33" s="37"/>
      <c r="D33" s="37"/>
      <c r="E33" s="37"/>
      <c r="F33" s="38" t="n">
        <f aca="false">SUM(F31:F32)</f>
        <v>8812.5</v>
      </c>
    </row>
    <row r="34" customFormat="false" ht="15" hidden="false" customHeight="false" outlineLevel="0" collapsed="false">
      <c r="A34" s="39"/>
      <c r="B34" s="39"/>
      <c r="C34" s="39"/>
      <c r="D34" s="39"/>
      <c r="E34" s="40"/>
    </row>
    <row r="36" customFormat="false" ht="32.25" hidden="false" customHeight="true" outlineLevel="0" collapsed="false">
      <c r="A36" s="41" t="s">
        <v>71</v>
      </c>
      <c r="B36" s="42" t="s">
        <v>72</v>
      </c>
      <c r="C36" s="42"/>
      <c r="D36" s="42"/>
      <c r="E36" s="42"/>
    </row>
  </sheetData>
  <mergeCells count="6">
    <mergeCell ref="A4:F4"/>
    <mergeCell ref="B6:F6"/>
    <mergeCell ref="A31:E31"/>
    <mergeCell ref="A32:E32"/>
    <mergeCell ref="A33:E33"/>
    <mergeCell ref="B36:E3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LibreOffice/4.2.4.2$Windows_x86 LibreOffice_project/63150712c6d317d27ce2db16eb94c2f3d7b699f8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2023-05-03T05:51:06Z</dcterms:created>
  <dc:creator>M</dc:creator>
  <dc:language>hr-HR</dc:language>
  <cp:lastModifiedBy>pc7</cp:lastModifiedBy>
  <cp:lastPrinted>2024-04-25T06:59:55Z</cp:lastPrinted>
  <dcterms:modified xsi:type="dcterms:W3CDTF">2026-03-23T11:40:03Z</dcterms:modified>
  <cp:revision>0</cp:revision>
</cp:coreProperties>
</file>